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955" firstSheet="2" activeTab="2"/>
  </bookViews>
  <sheets>
    <sheet name="Npflxe" sheetId="18" state="hidden" r:id="rId1"/>
    <sheet name="be5eq5" sheetId="19" state="hidden" r:id="rId2"/>
    <sheet name="病房改造QD" sheetId="122" r:id="rId3"/>
  </sheets>
  <definedNames>
    <definedName name="AAAA" hidden="1">#REF!</definedName>
    <definedName name="BBBB" hidden="1">#REF!</definedName>
    <definedName name="cccc" hidden="1">#REF!</definedName>
    <definedName name="AAAA" localSheetId="2" hidden="1">#REF!</definedName>
    <definedName name="BBBB" localSheetId="2" hidden="1">#REF!</definedName>
    <definedName name="cccc" localSheetId="2" hidden="1">#REF!</definedName>
    <definedName name="_xlnm.Print_Area" localSheetId="2">病房改造QD!$A$1:$I$12</definedName>
    <definedName name="_xlnm.Print_Titles" localSheetId="2">病房改造QD!$1:$3</definedName>
  </definedNames>
  <calcPr calcId="144525"/>
</workbook>
</file>

<file path=xl/sharedStrings.xml><?xml version="1.0" encoding="utf-8"?>
<sst xmlns="http://schemas.openxmlformats.org/spreadsheetml/2006/main" count="48" uniqueCount="30">
  <si>
    <t>工 程 预 算 书</t>
  </si>
  <si>
    <r>
      <rPr>
        <b/>
        <sz val="12"/>
        <rFont val="宋体"/>
        <charset val="134"/>
        <scheme val="minor"/>
      </rPr>
      <t>分项系统名称：扬州中医院</t>
    </r>
    <r>
      <rPr>
        <b/>
        <sz val="12"/>
        <rFont val="宋体"/>
        <charset val="134"/>
      </rPr>
      <t>(</t>
    </r>
    <r>
      <rPr>
        <b/>
        <sz val="12"/>
        <rFont val="宋体"/>
        <charset val="134"/>
        <scheme val="minor"/>
      </rPr>
      <t>病房改造</t>
    </r>
    <r>
      <rPr>
        <b/>
        <sz val="12"/>
        <rFont val="宋体"/>
        <charset val="134"/>
      </rPr>
      <t>)强电工程</t>
    </r>
  </si>
  <si>
    <t>货币单位：人民币(元)</t>
  </si>
  <si>
    <t>序号</t>
  </si>
  <si>
    <t>设备材料名称</t>
  </si>
  <si>
    <t>型号规格</t>
  </si>
  <si>
    <t>品牌</t>
  </si>
  <si>
    <t>单位</t>
  </si>
  <si>
    <t>数 量</t>
  </si>
  <si>
    <t>单价</t>
  </si>
  <si>
    <t>合价</t>
  </si>
  <si>
    <t>备注</t>
  </si>
  <si>
    <t>配电箱 AP</t>
  </si>
  <si>
    <t>1、名称:楼层分配电箱PZ30（施耐德元件） 
2、技术配置参数:含三相进线断路器、照明回路断路器、插座回路漏电断路器（不含浪涌保护器）
3、含柜内接线、符合回路要求的工作接零及接地铜排
4、导线采用低烟无卤导线
5、底壳采用镀锌表面处理，面板喷塑，含调试</t>
  </si>
  <si>
    <t>国产优质</t>
  </si>
  <si>
    <t>台</t>
  </si>
  <si>
    <t>焊接接钢管敷设</t>
  </si>
  <si>
    <t>1、名称:SC65导线管
2、参数:镀锌</t>
  </si>
  <si>
    <t>米</t>
  </si>
  <si>
    <t>1、名称:SC50导线管
2、参数:镀锌</t>
  </si>
  <si>
    <t>1、名称:SC25导线管
2、参数:镀锌</t>
  </si>
  <si>
    <t>1、名称:SC20导线管
2、参数:镀锌</t>
  </si>
  <si>
    <t>紧定式套接钢管敷设</t>
  </si>
  <si>
    <t>1、名称:套接紧定式JDG20导线管
2、参数:镀锌，管厚1.6mm</t>
  </si>
  <si>
    <t>电缆敷设</t>
  </si>
  <si>
    <t>1、名称:阻燃低烟无卤电缆WDZ-YJY-4x25+1x16
2、参数:无卤低烟阻燃级</t>
  </si>
  <si>
    <t>江南 远东 上上</t>
  </si>
  <si>
    <t>1、名称:阻燃低烟无卤电缆WDZ-YJY-5x16
2、参数:无卤低烟阻燃级</t>
  </si>
  <si>
    <t>电线敷设</t>
  </si>
  <si>
    <t>1、名称:阻燃低烟无卤导线WDZ-BYJ-4
2、参数:无卤低烟阻燃级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</si>
</sst>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_ * #,##0_ ;_ * \-#,##0_ ;_ * &quot;-&quot;??_ ;_ @_ "/>
    <numFmt numFmtId="179" formatCode="#0"/>
    <numFmt numFmtId="180" formatCode="_ * #,##0.0_ ;_ * \-#,##0.0_ ;_ * &quot;-&quot;_ ;_ @_ "/>
    <numFmt numFmtId="181" formatCode="0.00_ "/>
  </numFmts>
  <fonts count="37">
    <font>
      <sz val="12"/>
      <name val="宋体"/>
      <charset val="134"/>
    </font>
    <font>
      <sz val="20"/>
      <color indexed="8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20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sz val="10"/>
      <name val="Arial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ont="0" applyFill="0" applyBorder="0" applyAlignment="0" applyProtection="0"/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12" borderId="3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/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/>
    <xf numFmtId="0" fontId="0" fillId="0" borderId="0"/>
    <xf numFmtId="0" fontId="13" fillId="0" borderId="0">
      <alignment vertical="center"/>
    </xf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0" fillId="0" borderId="0"/>
    <xf numFmtId="0" fontId="35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5" fillId="0" borderId="0"/>
  </cellStyleXfs>
  <cellXfs count="37">
    <xf numFmtId="0" fontId="0" fillId="0" borderId="0" xfId="0"/>
    <xf numFmtId="0" fontId="1" fillId="0" borderId="0" xfId="24" applyFont="1" applyFill="1" applyBorder="1" applyAlignment="1">
      <alignment vertical="center"/>
    </xf>
    <xf numFmtId="0" fontId="2" fillId="0" borderId="0" xfId="72" applyFont="1" applyFill="1" applyBorder="1" applyAlignment="1">
      <alignment horizontal="center" vertical="center"/>
    </xf>
    <xf numFmtId="0" fontId="3" fillId="0" borderId="0" xfId="24" applyFont="1" applyFill="1" applyBorder="1" applyAlignment="1">
      <alignment vertical="center"/>
    </xf>
    <xf numFmtId="0" fontId="4" fillId="0" borderId="0" xfId="24" applyFont="1" applyFill="1" applyBorder="1" applyAlignment="1">
      <alignment vertical="center"/>
    </xf>
    <xf numFmtId="0" fontId="4" fillId="0" borderId="0" xfId="24" applyFont="1" applyFill="1" applyBorder="1" applyAlignment="1">
      <alignment horizontal="center" vertical="center"/>
    </xf>
    <xf numFmtId="177" fontId="5" fillId="0" borderId="0" xfId="8" applyNumberFormat="1" applyFont="1" applyFill="1" applyAlignment="1">
      <alignment horizontal="center" vertical="center"/>
    </xf>
    <xf numFmtId="176" fontId="4" fillId="0" borderId="0" xfId="24" applyNumberFormat="1" applyFont="1" applyFill="1" applyBorder="1" applyAlignment="1">
      <alignment horizontal="center" vertical="center"/>
    </xf>
    <xf numFmtId="177" fontId="5" fillId="0" borderId="0" xfId="24" applyNumberFormat="1" applyFont="1" applyFill="1" applyBorder="1" applyAlignment="1">
      <alignment horizontal="center" vertical="center"/>
    </xf>
    <xf numFmtId="0" fontId="6" fillId="0" borderId="0" xfId="24" applyFont="1" applyFill="1" applyBorder="1" applyAlignment="1">
      <alignment horizontal="center" vertical="center" wrapText="1"/>
    </xf>
    <xf numFmtId="0" fontId="7" fillId="0" borderId="0" xfId="24" applyFont="1" applyFill="1" applyBorder="1" applyAlignment="1">
      <alignment horizontal="left" vertical="center" wrapText="1"/>
    </xf>
    <xf numFmtId="0" fontId="7" fillId="0" borderId="0" xfId="24" applyFont="1" applyFill="1" applyBorder="1" applyAlignment="1">
      <alignment vertical="center" wrapText="1"/>
    </xf>
    <xf numFmtId="178" fontId="7" fillId="0" borderId="1" xfId="8" applyNumberFormat="1" applyFont="1" applyFill="1" applyBorder="1" applyAlignment="1">
      <alignment vertical="center" wrapText="1"/>
    </xf>
    <xf numFmtId="178" fontId="7" fillId="0" borderId="1" xfId="8" applyNumberFormat="1" applyFont="1" applyFill="1" applyBorder="1" applyAlignment="1">
      <alignment horizontal="center" vertical="center" wrapText="1"/>
    </xf>
    <xf numFmtId="49" fontId="8" fillId="0" borderId="2" xfId="72" applyNumberFormat="1" applyFont="1" applyFill="1" applyBorder="1" applyAlignment="1">
      <alignment horizontal="center" vertical="center" wrapText="1"/>
    </xf>
    <xf numFmtId="49" fontId="8" fillId="0" borderId="2" xfId="71" applyNumberFormat="1" applyFont="1" applyFill="1" applyBorder="1" applyAlignment="1">
      <alignment horizontal="center" vertical="center" wrapText="1"/>
    </xf>
    <xf numFmtId="49" fontId="9" fillId="0" borderId="2" xfId="71" applyNumberFormat="1" applyFont="1" applyFill="1" applyBorder="1" applyAlignment="1">
      <alignment horizontal="center" vertical="center" wrapText="1"/>
    </xf>
    <xf numFmtId="177" fontId="8" fillId="0" borderId="2" xfId="72" applyNumberFormat="1" applyFont="1" applyFill="1" applyBorder="1" applyAlignment="1">
      <alignment horizontal="center" vertical="center" wrapText="1"/>
    </xf>
    <xf numFmtId="176" fontId="9" fillId="0" borderId="2" xfId="72" applyNumberFormat="1" applyFont="1" applyFill="1" applyBorder="1" applyAlignment="1">
      <alignment horizontal="center" vertical="center"/>
    </xf>
    <xf numFmtId="177" fontId="8" fillId="0" borderId="2" xfId="8" applyNumberFormat="1" applyFont="1" applyFill="1" applyBorder="1" applyAlignment="1">
      <alignment horizontal="center" vertical="center" wrapText="1"/>
    </xf>
    <xf numFmtId="179" fontId="10" fillId="0" borderId="2" xfId="24" applyNumberFormat="1" applyFont="1" applyBorder="1" applyAlignment="1">
      <alignment horizontal="center" vertical="center" wrapText="1"/>
    </xf>
    <xf numFmtId="49" fontId="10" fillId="2" borderId="2" xfId="24" applyNumberFormat="1" applyFont="1" applyFill="1" applyBorder="1" applyAlignment="1">
      <alignment vertical="center" wrapText="1"/>
    </xf>
    <xf numFmtId="0" fontId="11" fillId="0" borderId="2" xfId="24" applyFont="1" applyFill="1" applyBorder="1" applyAlignment="1">
      <alignment vertical="center" wrapText="1"/>
    </xf>
    <xf numFmtId="0" fontId="3" fillId="2" borderId="2" xfId="24" applyFont="1" applyFill="1" applyBorder="1" applyAlignment="1">
      <alignment horizontal="center" vertical="center" wrapText="1"/>
    </xf>
    <xf numFmtId="49" fontId="10" fillId="0" borderId="2" xfId="24" applyNumberFormat="1" applyFont="1" applyFill="1" applyBorder="1" applyAlignment="1">
      <alignment horizontal="center" vertical="center" wrapText="1"/>
    </xf>
    <xf numFmtId="176" fontId="3" fillId="0" borderId="2" xfId="24" applyNumberFormat="1" applyFont="1" applyFill="1" applyBorder="1" applyAlignment="1">
      <alignment horizontal="right" vertical="center" wrapText="1"/>
    </xf>
    <xf numFmtId="180" fontId="3" fillId="0" borderId="2" xfId="0" applyNumberFormat="1" applyFont="1" applyFill="1" applyBorder="1" applyAlignment="1">
      <alignment horizontal="right" vertical="center" wrapText="1"/>
    </xf>
    <xf numFmtId="49" fontId="10" fillId="0" borderId="2" xfId="24" applyNumberFormat="1" applyFont="1" applyFill="1" applyBorder="1" applyAlignment="1">
      <alignment vertical="center" wrapText="1"/>
    </xf>
    <xf numFmtId="0" fontId="11" fillId="2" borderId="2" xfId="24" applyFont="1" applyFill="1" applyBorder="1" applyAlignment="1">
      <alignment vertical="center" wrapText="1"/>
    </xf>
    <xf numFmtId="0" fontId="1" fillId="0" borderId="0" xfId="24" applyFont="1" applyFill="1" applyBorder="1" applyAlignment="1">
      <alignment horizontal="center" vertical="center"/>
    </xf>
    <xf numFmtId="181" fontId="12" fillId="0" borderId="2" xfId="24" applyNumberFormat="1" applyFont="1" applyFill="1" applyBorder="1" applyAlignment="1">
      <alignment horizontal="center" vertical="center" wrapText="1"/>
    </xf>
    <xf numFmtId="0" fontId="9" fillId="0" borderId="2" xfId="72" applyFont="1" applyFill="1" applyBorder="1" applyAlignment="1">
      <alignment horizontal="center" vertical="center"/>
    </xf>
    <xf numFmtId="0" fontId="3" fillId="0" borderId="2" xfId="24" applyFont="1" applyFill="1" applyBorder="1" applyAlignment="1">
      <alignment horizontal="center" vertical="center"/>
    </xf>
    <xf numFmtId="0" fontId="3" fillId="0" borderId="0" xfId="24" applyFont="1" applyFill="1" applyBorder="1" applyAlignment="1">
      <alignment horizontal="center" vertical="center"/>
    </xf>
    <xf numFmtId="0" fontId="2" fillId="0" borderId="0" xfId="24" applyFont="1" applyFill="1" applyBorder="1" applyAlignment="1">
      <alignment horizontal="center" vertical="center"/>
    </xf>
    <xf numFmtId="0" fontId="11" fillId="0" borderId="0" xfId="24" applyFont="1" applyFill="1" applyBorder="1" applyAlignment="1">
      <alignment horizontal="center" vertical="center"/>
    </xf>
    <xf numFmtId="0" fontId="3" fillId="0" borderId="0" xfId="0" applyFont="1" applyFill="1"/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工程汇总表模版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常规 16_浙江南浔电气概算" xfId="19"/>
    <cellStyle name="标题" xfId="20" builtinId="15"/>
    <cellStyle name="解释性文本" xfId="21" builtinId="53"/>
    <cellStyle name="标题 1" xfId="22" builtinId="16"/>
    <cellStyle name="标题 2" xfId="23" builtinId="17"/>
    <cellStyle name="0,0_x000d__x000a_NA_x000d__x000a_" xfId="24"/>
    <cellStyle name="60% - 强调文字颜色 1" xfId="25" builtinId="32"/>
    <cellStyle name="标题 3" xfId="26" builtinId="18"/>
    <cellStyle name="0,0_x000d__x000a_NA_x000d__x000a_ 2 2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链接单元格" xfId="32" builtinId="24"/>
    <cellStyle name="0,0_x000d__x000a_NA_x000d__x000a_ 11" xfId="33"/>
    <cellStyle name="20% - 强调文字颜色 6" xfId="34" builtinId="50"/>
    <cellStyle name="强调文字颜色 2" xfId="35" builtinId="33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0,0_x000d__x000a_NA_x000d__x000a_ 2 2 2" xfId="44"/>
    <cellStyle name="20% - 强调文字颜色 2" xfId="45" builtinId="34"/>
    <cellStyle name="40% - 强调文字颜色 2" xfId="46" builtinId="35"/>
    <cellStyle name="0,0_x000d__x000a_NA_x000d__x000a__空调工程预算书2011.05.09.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_x0007_" xfId="56"/>
    <cellStyle name="0,0_x005f_x005f_x005f_x000d__x000a_NA_x005f_x005f_x005f_x000d__x000a_" xfId="57"/>
    <cellStyle name="常规 16 2" xfId="58"/>
    <cellStyle name="40% - 强调文字颜色 6" xfId="59" builtinId="51"/>
    <cellStyle name="0,0&#13;&#10;NA&#13;&#10;" xfId="60"/>
    <cellStyle name="60% - 强调文字颜色 6" xfId="61" builtinId="52"/>
    <cellStyle name="0,0_x000d__x000a_NA_x000d__x000a_ 2" xfId="62"/>
    <cellStyle name="0,0_x000d__x000a_NA_x000d__x000a_ 3" xfId="63"/>
    <cellStyle name="Normal" xfId="64"/>
    <cellStyle name="常规 2" xfId="65"/>
    <cellStyle name="常规 3" xfId="66"/>
    <cellStyle name="常规 3 2 2" xfId="67"/>
    <cellStyle name="常规_2008年气体报价CB" xfId="68"/>
    <cellStyle name="常规_IY漏电保护报价模板" xfId="69"/>
    <cellStyle name="常规_标准给11排水报价表格" xfId="70"/>
    <cellStyle name="常规_弱电系统20080324报价表" xfId="71"/>
    <cellStyle name="常规_弱电系统报价表061016" xfId="72"/>
    <cellStyle name="常规_武汉中南给排水材料清单" xfId="73"/>
    <cellStyle name="常规_装饰标准报价2005年CB" xfId="74"/>
    <cellStyle name="千位分隔 2" xfId="75"/>
    <cellStyle name="样式 1" xfId="76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K12"/>
  <sheetViews>
    <sheetView tabSelected="1" workbookViewId="0">
      <selection activeCell="K5" sqref="K5"/>
    </sheetView>
  </sheetViews>
  <sheetFormatPr defaultColWidth="8.75" defaultRowHeight="14.25"/>
  <cols>
    <col min="1" max="1" width="6.625" style="4" customWidth="1"/>
    <col min="2" max="2" width="25.625" style="4" customWidth="1"/>
    <col min="3" max="3" width="30.625" style="5" customWidth="1"/>
    <col min="4" max="4" width="19.625" style="5" customWidth="1"/>
    <col min="5" max="5" width="8.625" style="5" customWidth="1"/>
    <col min="6" max="6" width="8.625" style="6" customWidth="1"/>
    <col min="7" max="7" width="10.625" style="7" customWidth="1"/>
    <col min="8" max="8" width="13.625" style="8" customWidth="1"/>
    <col min="9" max="9" width="15.625" style="5" customWidth="1"/>
    <col min="10" max="10" width="9" style="5" customWidth="1"/>
    <col min="11" max="30" width="9" style="4" customWidth="1"/>
    <col min="31" max="16384" width="8.75" style="4"/>
  </cols>
  <sheetData>
    <row r="1" s="1" customFormat="1" ht="30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29"/>
    </row>
    <row r="2" ht="24.95" customHeight="1" spans="1:11">
      <c r="A2" s="10" t="s">
        <v>1</v>
      </c>
      <c r="B2" s="10"/>
      <c r="C2" s="10"/>
      <c r="D2" s="11"/>
      <c r="E2" s="10"/>
      <c r="F2" s="10"/>
      <c r="G2" s="12"/>
      <c r="H2" s="13" t="s">
        <v>2</v>
      </c>
      <c r="I2" s="13"/>
      <c r="K2" s="30"/>
    </row>
    <row r="3" s="2" customFormat="1" ht="24.95" customHeight="1" spans="1:9">
      <c r="A3" s="14" t="s">
        <v>3</v>
      </c>
      <c r="B3" s="15" t="s">
        <v>4</v>
      </c>
      <c r="C3" s="16" t="s">
        <v>5</v>
      </c>
      <c r="D3" s="14" t="s">
        <v>6</v>
      </c>
      <c r="E3" s="14" t="s">
        <v>7</v>
      </c>
      <c r="F3" s="17" t="s">
        <v>8</v>
      </c>
      <c r="G3" s="18" t="s">
        <v>9</v>
      </c>
      <c r="H3" s="19" t="s">
        <v>10</v>
      </c>
      <c r="I3" s="31" t="s">
        <v>11</v>
      </c>
    </row>
    <row r="4" s="3" customFormat="1" ht="120" spans="1:11">
      <c r="A4" s="20">
        <v>1</v>
      </c>
      <c r="B4" s="21" t="s">
        <v>12</v>
      </c>
      <c r="C4" s="22" t="s">
        <v>13</v>
      </c>
      <c r="D4" s="23" t="s">
        <v>14</v>
      </c>
      <c r="E4" s="24" t="s">
        <v>15</v>
      </c>
      <c r="F4" s="25">
        <v>2</v>
      </c>
      <c r="G4" s="25">
        <f>ROUND(K4*K$2,2)</f>
        <v>0</v>
      </c>
      <c r="H4" s="26">
        <f t="shared" ref="H4:H12" si="0">F4*G4</f>
        <v>0</v>
      </c>
      <c r="I4" s="32"/>
      <c r="J4" s="33"/>
      <c r="K4" s="34"/>
    </row>
    <row r="5" s="3" customFormat="1" ht="24" spans="1:11">
      <c r="A5" s="20">
        <v>2</v>
      </c>
      <c r="B5" s="27" t="s">
        <v>16</v>
      </c>
      <c r="C5" s="28" t="s">
        <v>17</v>
      </c>
      <c r="D5" s="23" t="s">
        <v>14</v>
      </c>
      <c r="E5" s="24" t="s">
        <v>18</v>
      </c>
      <c r="F5" s="25">
        <v>10</v>
      </c>
      <c r="G5" s="25">
        <f>ROUND(K5*K$2,2)</f>
        <v>0</v>
      </c>
      <c r="H5" s="26">
        <f t="shared" si="0"/>
        <v>0</v>
      </c>
      <c r="I5" s="32"/>
      <c r="J5" s="33"/>
      <c r="K5" s="34"/>
    </row>
    <row r="6" s="3" customFormat="1" ht="24" spans="1:11">
      <c r="A6" s="20">
        <v>3</v>
      </c>
      <c r="B6" s="27" t="s">
        <v>16</v>
      </c>
      <c r="C6" s="28" t="s">
        <v>19</v>
      </c>
      <c r="D6" s="23" t="s">
        <v>14</v>
      </c>
      <c r="E6" s="24" t="s">
        <v>18</v>
      </c>
      <c r="F6" s="25">
        <v>225</v>
      </c>
      <c r="G6" s="25">
        <f>ROUND(K6*K$2,2)</f>
        <v>0</v>
      </c>
      <c r="H6" s="26">
        <f t="shared" si="0"/>
        <v>0</v>
      </c>
      <c r="I6" s="32"/>
      <c r="J6" s="33"/>
      <c r="K6" s="34"/>
    </row>
    <row r="7" s="3" customFormat="1" ht="24" spans="1:11">
      <c r="A7" s="20">
        <v>4</v>
      </c>
      <c r="B7" s="27" t="s">
        <v>16</v>
      </c>
      <c r="C7" s="28" t="s">
        <v>20</v>
      </c>
      <c r="D7" s="23" t="s">
        <v>14</v>
      </c>
      <c r="E7" s="24" t="s">
        <v>18</v>
      </c>
      <c r="F7" s="25">
        <v>113</v>
      </c>
      <c r="G7" s="25">
        <f>ROUND(K7*K$2,2)</f>
        <v>0</v>
      </c>
      <c r="H7" s="26">
        <f t="shared" si="0"/>
        <v>0</v>
      </c>
      <c r="I7" s="32"/>
      <c r="J7" s="33"/>
      <c r="K7" s="34"/>
    </row>
    <row r="8" s="3" customFormat="1" ht="24" spans="1:11">
      <c r="A8" s="20">
        <v>5</v>
      </c>
      <c r="B8" s="27" t="s">
        <v>16</v>
      </c>
      <c r="C8" s="28" t="s">
        <v>21</v>
      </c>
      <c r="D8" s="23" t="s">
        <v>14</v>
      </c>
      <c r="E8" s="24" t="s">
        <v>18</v>
      </c>
      <c r="F8" s="25">
        <v>676</v>
      </c>
      <c r="G8" s="25">
        <f>ROUND(K8*K$2,2)</f>
        <v>0</v>
      </c>
      <c r="H8" s="26">
        <f t="shared" si="0"/>
        <v>0</v>
      </c>
      <c r="I8" s="32"/>
      <c r="J8" s="33"/>
      <c r="K8" s="34"/>
    </row>
    <row r="9" s="3" customFormat="1" ht="24" spans="1:11">
      <c r="A9" s="20">
        <v>6</v>
      </c>
      <c r="B9" s="27" t="s">
        <v>22</v>
      </c>
      <c r="C9" s="28" t="s">
        <v>23</v>
      </c>
      <c r="D9" s="23" t="s">
        <v>14</v>
      </c>
      <c r="E9" s="24" t="s">
        <v>18</v>
      </c>
      <c r="F9" s="25">
        <v>956</v>
      </c>
      <c r="G9" s="25">
        <f>ROUND(K9*K$2,2)</f>
        <v>0</v>
      </c>
      <c r="H9" s="26">
        <f t="shared" si="0"/>
        <v>0</v>
      </c>
      <c r="I9" s="32"/>
      <c r="J9" s="33"/>
      <c r="K9" s="34"/>
    </row>
    <row r="10" s="3" customFormat="1" ht="36" spans="1:11">
      <c r="A10" s="20">
        <v>7</v>
      </c>
      <c r="B10" s="27" t="s">
        <v>24</v>
      </c>
      <c r="C10" s="28" t="s">
        <v>25</v>
      </c>
      <c r="D10" s="23" t="s">
        <v>26</v>
      </c>
      <c r="E10" s="24" t="s">
        <v>18</v>
      </c>
      <c r="F10" s="25">
        <v>10</v>
      </c>
      <c r="G10" s="25">
        <f>ROUND(K10*K$2,2)</f>
        <v>0</v>
      </c>
      <c r="H10" s="26">
        <f t="shared" si="0"/>
        <v>0</v>
      </c>
      <c r="I10" s="32"/>
      <c r="J10" s="35"/>
      <c r="K10" s="36"/>
    </row>
    <row r="11" s="3" customFormat="1" ht="36" spans="1:11">
      <c r="A11" s="20">
        <v>8</v>
      </c>
      <c r="B11" s="27" t="s">
        <v>24</v>
      </c>
      <c r="C11" s="28" t="s">
        <v>27</v>
      </c>
      <c r="D11" s="23" t="s">
        <v>26</v>
      </c>
      <c r="E11" s="24" t="s">
        <v>18</v>
      </c>
      <c r="F11" s="25">
        <v>225</v>
      </c>
      <c r="G11" s="25">
        <f>ROUND(K11*K$2,2)</f>
        <v>0</v>
      </c>
      <c r="H11" s="26">
        <f t="shared" si="0"/>
        <v>0</v>
      </c>
      <c r="I11" s="32"/>
      <c r="J11" s="35"/>
      <c r="K11" s="36"/>
    </row>
    <row r="12" s="3" customFormat="1" ht="24" spans="1:11">
      <c r="A12" s="20">
        <v>9</v>
      </c>
      <c r="B12" s="27" t="s">
        <v>28</v>
      </c>
      <c r="C12" s="28" t="s">
        <v>29</v>
      </c>
      <c r="D12" s="23" t="s">
        <v>26</v>
      </c>
      <c r="E12" s="24" t="s">
        <v>18</v>
      </c>
      <c r="F12" s="25">
        <v>4599</v>
      </c>
      <c r="G12" s="25">
        <f>ROUND(K12*K$2,2)</f>
        <v>0</v>
      </c>
      <c r="H12" s="26">
        <f t="shared" si="0"/>
        <v>0</v>
      </c>
      <c r="I12" s="32"/>
      <c r="J12" s="35"/>
      <c r="K12" s="36"/>
    </row>
  </sheetData>
  <mergeCells count="4">
    <mergeCell ref="A1:I1"/>
    <mergeCell ref="A2:D2"/>
    <mergeCell ref="E2:F2"/>
    <mergeCell ref="H2:I2"/>
  </mergeCells>
  <printOptions horizontalCentered="1"/>
  <pageMargins left="0.590277777777778" right="0.590277777777778" top="0.984027777777778" bottom="0.786805555555556" header="0.5" footer="0.511805555555556"/>
  <pageSetup paperSize="9" scale="75" orientation="landscape"/>
  <headerFooter>
    <oddFooter>&amp;C第 &amp;P 页，共 &amp;N 页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Npflxe</vt:lpstr>
      <vt:lpstr>be5eq5</vt:lpstr>
      <vt:lpstr>病房改造QD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31415926</cp:lastModifiedBy>
  <cp:revision>1</cp:revision>
  <dcterms:created xsi:type="dcterms:W3CDTF">1996-12-17T01:32:00Z</dcterms:created>
  <cp:lastPrinted>2020-07-03T06:39:00Z</cp:lastPrinted>
  <dcterms:modified xsi:type="dcterms:W3CDTF">2022-12-19T09:08:14Z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946E85D4F6804C4C8DFCFD4EE2CF3117</vt:lpwstr>
  </property>
</Properties>
</file>